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215\"/>
    </mc:Choice>
  </mc:AlternateContent>
  <xr:revisionPtr revIDLastSave="0" documentId="13_ncr:1_{977B3B1E-CCFA-489D-9830-46DEB48EAE82}" xr6:coauthVersionLast="47" xr6:coauthVersionMax="47" xr10:uidLastSave="{00000000-0000-0000-0000-000000000000}"/>
  <bookViews>
    <workbookView xWindow="780" yWindow="78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I12" i="1"/>
  <c r="H12" i="1"/>
  <c r="I11" i="1"/>
  <c r="H11" i="1"/>
  <c r="J11" i="1" s="1"/>
  <c r="J13" i="1" l="1"/>
  <c r="J12" i="1"/>
  <c r="H10" i="1" l="1"/>
  <c r="H8" i="1"/>
  <c r="J8" i="1" l="1"/>
  <c r="J10" i="1"/>
  <c r="H9" i="1" l="1"/>
  <c r="J9" i="1" s="1"/>
  <c r="H7" i="1"/>
  <c r="J7" i="1" l="1"/>
  <c r="J14" i="1" s="1"/>
</calcChain>
</file>

<file path=xl/sharedStrings.xml><?xml version="1.0" encoding="utf-8"?>
<sst xmlns="http://schemas.openxmlformats.org/spreadsheetml/2006/main" count="41" uniqueCount="41">
  <si>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</si>
  <si>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</si>
  <si>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</si>
  <si>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</si>
  <si>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</si>
  <si>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</si>
  <si>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</si>
  <si>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</si>
  <si>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</si>
  <si>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</si>
  <si>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</si>
  <si>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</si>
  <si>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</t>
  </si>
  <si>
    <t>Монтаж ВЛ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</si>
  <si>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</si>
  <si>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</si>
  <si>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Устройство защиты от перенапряжения</t>
  </si>
  <si>
    <t>1ед.</t>
  </si>
  <si>
    <t>Монтаж опор ВЛ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</si>
  <si>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</si>
  <si>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</si>
  <si>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1,0426(факт инфляции на 12.2018г.)*1,0304(факт инфляции на 12.2019г.)*1,0491(факт инфляции на 12.2020г.)*1,0834(факт инфляции 12.2021г.)=1,2210</t>
  </si>
  <si>
    <t>П3-01</t>
  </si>
  <si>
    <t>0,4 кВ</t>
  </si>
  <si>
    <t>Л3-01-1</t>
  </si>
  <si>
    <t>0,4 кВ до1км</t>
  </si>
  <si>
    <t>0,4 кВ         количество фазных проводов 3, сечение фазного провода: 50 мм2, тип провода СИП-2 3х50+1х54,6+1х16-0.6/1</t>
  </si>
  <si>
    <t>Л7-21-2</t>
  </si>
  <si>
    <t>Л11-02</t>
  </si>
  <si>
    <t>Идентификатор инвестиционного проекта: L_20220215</t>
  </si>
  <si>
    <t xml:space="preserve">Реконструкция ВЛ,КЛ-04кВ ф.ул.Молодежная на КТП-1218 КЛ 0,03км  ВЛ  0,50 км </t>
  </si>
  <si>
    <t xml:space="preserve">Проектно-изыскательские работы по КЛ </t>
  </si>
  <si>
    <t xml:space="preserve"> 0,4кВ</t>
  </si>
  <si>
    <t>П5-01</t>
  </si>
  <si>
    <t>Устройство траншеи КЛ и восстановление благоустройства по трассе</t>
  </si>
  <si>
    <t>км</t>
  </si>
  <si>
    <t>Б2-02-1</t>
  </si>
  <si>
    <t>Монтаж КЛ АБбШВ 4*35</t>
  </si>
  <si>
    <t>0,4кВ</t>
  </si>
  <si>
    <t>К3-03-1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</si>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</sst>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topLeftCell="A13" zoomScale="98" zoomScaleNormal="75" zoomScaleSheetLayoutView="98" workbookViewId="0">
      <selection activeCell="K14" sqref="K14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9" t="s">
        <v>8</v>
      </c>
      <c r="C2" s="19"/>
      <c r="D2" s="19"/>
      <c r="E2" s="19"/>
      <c r="F2" s="19"/>
      <c r="G2" s="19"/>
      <c r="H2" s="19"/>
    </row>
    <row r="3" spans="1:11" ht="20.45" customHeight="1" x14ac:dyDescent="0.2">
      <c r="B3" s="19" t="s">
        <v>29</v>
      </c>
      <c r="C3" s="19"/>
      <c r="D3" s="19"/>
      <c r="E3" s="19"/>
      <c r="F3" s="19"/>
      <c r="G3" s="19"/>
      <c r="H3" s="19"/>
    </row>
    <row r="4" spans="1:11" ht="25.9" customHeight="1" x14ac:dyDescent="0.2">
      <c r="A4" s="21" t="s">
        <v>30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40</v>
      </c>
      <c r="K6" s="13" t="s">
        <v>15</v>
      </c>
    </row>
    <row r="7" spans="1:11" ht="73.150000000000006" customHeight="1" x14ac:dyDescent="0.2">
      <c r="A7" s="2">
        <v>1</v>
      </c>
      <c r="B7" s="3" t="s">
        <v>12</v>
      </c>
      <c r="C7" s="3" t="s">
        <v>25</v>
      </c>
      <c r="D7" s="2">
        <v>1</v>
      </c>
      <c r="E7" s="11" t="s">
        <v>22</v>
      </c>
      <c r="F7" s="10">
        <v>165</v>
      </c>
      <c r="G7" s="3">
        <v>1</v>
      </c>
      <c r="H7" s="7">
        <f t="shared" ref="H7:H10" si="0">D7*F7*G7</f>
        <v>165</v>
      </c>
      <c r="I7" s="9">
        <v>1.2210000000000001</v>
      </c>
      <c r="J7" s="5">
        <f t="shared" ref="J7:J9" si="1">H7*I7</f>
        <v>201.465</v>
      </c>
      <c r="K7" s="12"/>
    </row>
    <row r="8" spans="1:11" ht="73.150000000000006" customHeight="1" x14ac:dyDescent="0.2">
      <c r="A8" s="2">
        <v>2</v>
      </c>
      <c r="B8" s="3" t="s">
        <v>18</v>
      </c>
      <c r="C8" s="3" t="s">
        <v>23</v>
      </c>
      <c r="D8" s="2">
        <v>0.5</v>
      </c>
      <c r="E8" s="11" t="s">
        <v>24</v>
      </c>
      <c r="F8" s="10">
        <v>517</v>
      </c>
      <c r="G8" s="3">
        <v>1</v>
      </c>
      <c r="H8" s="7">
        <f t="shared" ref="H8" si="2">D8*F8*G8</f>
        <v>258.5</v>
      </c>
      <c r="I8" s="9">
        <v>1.2210000000000001</v>
      </c>
      <c r="J8" s="5">
        <f t="shared" ref="J8" si="3">H8*I8</f>
        <v>315.62850000000003</v>
      </c>
      <c r="K8" s="12"/>
    </row>
    <row r="9" spans="1:11" ht="154.9" customHeight="1" x14ac:dyDescent="0.2">
      <c r="A9" s="2">
        <v>3</v>
      </c>
      <c r="B9" s="2" t="s">
        <v>13</v>
      </c>
      <c r="C9" s="3" t="s">
        <v>26</v>
      </c>
      <c r="D9" s="2">
        <v>0.5</v>
      </c>
      <c r="E9" s="11" t="s">
        <v>27</v>
      </c>
      <c r="F9" s="10">
        <v>225</v>
      </c>
      <c r="G9" s="3">
        <v>1</v>
      </c>
      <c r="H9" s="7">
        <f t="shared" si="0"/>
        <v>112.5</v>
      </c>
      <c r="I9" s="9">
        <v>1.2210000000000001</v>
      </c>
      <c r="J9" s="5">
        <f t="shared" si="1"/>
        <v>137.36250000000001</v>
      </c>
      <c r="K9" s="12"/>
    </row>
    <row r="10" spans="1:11" ht="107.45" customHeight="1" x14ac:dyDescent="0.2">
      <c r="A10" s="2">
        <v>4</v>
      </c>
      <c r="B10" s="3" t="s">
        <v>16</v>
      </c>
      <c r="C10" s="3" t="s">
        <v>17</v>
      </c>
      <c r="D10" s="2">
        <v>3</v>
      </c>
      <c r="E10" s="11" t="s">
        <v>28</v>
      </c>
      <c r="F10" s="15">
        <v>2.5</v>
      </c>
      <c r="G10" s="3">
        <v>1</v>
      </c>
      <c r="H10" s="7">
        <f t="shared" si="0"/>
        <v>7.5</v>
      </c>
      <c r="I10" s="9">
        <v>1.2210000000000001</v>
      </c>
      <c r="J10" s="5">
        <f t="shared" ref="J10" si="4">H10*I10</f>
        <v>9.1575000000000006</v>
      </c>
      <c r="K10" s="12"/>
    </row>
    <row r="11" spans="1:11" ht="107.45" customHeight="1" x14ac:dyDescent="0.2">
      <c r="A11" s="2">
        <v>5</v>
      </c>
      <c r="B11" s="3" t="s">
        <v>31</v>
      </c>
      <c r="C11" s="3" t="s">
        <v>32</v>
      </c>
      <c r="D11" s="2">
        <v>1</v>
      </c>
      <c r="E11" s="16" t="s">
        <v>33</v>
      </c>
      <c r="F11" s="3">
        <v>611</v>
      </c>
      <c r="G11" s="3"/>
      <c r="H11" s="7">
        <f>D11*F11</f>
        <v>611</v>
      </c>
      <c r="I11" s="17">
        <f>1.0426*1.0304*1.0491*1.0834</f>
        <v>1.2210383065310972</v>
      </c>
      <c r="J11" s="5">
        <f>H11*I11</f>
        <v>746.05440529050043</v>
      </c>
      <c r="K11" s="12"/>
    </row>
    <row r="12" spans="1:11" ht="107.45" customHeight="1" x14ac:dyDescent="0.2">
      <c r="A12" s="2">
        <v>6</v>
      </c>
      <c r="B12" s="18" t="s">
        <v>34</v>
      </c>
      <c r="C12" s="3" t="s">
        <v>35</v>
      </c>
      <c r="D12" s="2">
        <v>0.01</v>
      </c>
      <c r="E12" s="3" t="s">
        <v>36</v>
      </c>
      <c r="F12" s="3">
        <v>1428</v>
      </c>
      <c r="G12" s="3"/>
      <c r="H12" s="7">
        <f t="shared" ref="H12" si="5">D12*F12</f>
        <v>14.280000000000001</v>
      </c>
      <c r="I12" s="17">
        <f t="shared" ref="I12:I13" si="6">1.0426*1.0304*1.0491*1.0834</f>
        <v>1.2210383065310972</v>
      </c>
      <c r="J12" s="5">
        <f t="shared" ref="J12:J13" si="7">H12*I12</f>
        <v>17.436427017264069</v>
      </c>
      <c r="K12" s="12"/>
    </row>
    <row r="13" spans="1:11" ht="107.45" customHeight="1" x14ac:dyDescent="0.2">
      <c r="A13" s="2">
        <v>7</v>
      </c>
      <c r="B13" s="2" t="s">
        <v>37</v>
      </c>
      <c r="C13" s="3" t="s">
        <v>38</v>
      </c>
      <c r="D13" s="2">
        <v>0.03</v>
      </c>
      <c r="E13" s="3" t="s">
        <v>39</v>
      </c>
      <c r="F13" s="3">
        <v>340</v>
      </c>
      <c r="G13" s="3">
        <v>1.02</v>
      </c>
      <c r="H13" s="7">
        <f t="shared" ref="H13" si="8">D13*F13*G13</f>
        <v>10.404</v>
      </c>
      <c r="I13" s="17">
        <f t="shared" si="6"/>
        <v>1.2210383065310972</v>
      </c>
      <c r="J13" s="5">
        <f t="shared" si="7"/>
        <v>12.703682541149536</v>
      </c>
      <c r="K13" s="12"/>
    </row>
    <row r="14" spans="1:11" ht="60" x14ac:dyDescent="0.2">
      <c r="A14" s="4"/>
      <c r="B14" s="8" t="s">
        <v>10</v>
      </c>
      <c r="C14" s="4"/>
      <c r="D14" s="4"/>
      <c r="E14" s="4"/>
      <c r="F14" s="4"/>
      <c r="G14" s="4"/>
      <c r="H14" s="4"/>
      <c r="I14" s="9">
        <v>1.2210000000000001</v>
      </c>
      <c r="J14" s="5">
        <f>SUM(J7:J13)</f>
        <v>1439.8080148489144</v>
      </c>
      <c r="K14" s="14">
        <v>324.233</v>
      </c>
    </row>
    <row r="15" spans="1:11" x14ac:dyDescent="0.2">
      <c r="A15" s="6" t="s">
        <v>7</v>
      </c>
    </row>
    <row r="16" spans="1:11" ht="25.15" customHeight="1" x14ac:dyDescent="0.2">
      <c r="A16" s="20" t="s">
        <v>14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" x14ac:dyDescent="0.2">
      <c r="A17" s="1" t="s">
        <v>21</v>
      </c>
    </row>
    <row r="18" spans="1:1" x14ac:dyDescent="0.2">
      <c r="A18" s="1" t="s">
        <v>19</v>
      </c>
    </row>
    <row r="19" spans="1:1" x14ac:dyDescent="0.2">
      <c r="A19" s="1" t="s">
        <v>20</v>
      </c>
    </row>
  </sheetData>
  <mergeCells count="4">
    <mergeCell ref="B2:H2"/>
    <mergeCell ref="B3:H3"/>
    <mergeCell ref="A16:J16"/>
    <mergeCell ref="A4:J4"/>
  </mergeCells>
  <pageMargins left="0.31496062992125984" right="0" top="0.55118110236220474" bottom="0.1574803149606299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2022-09-08T08:19:01Z</dcterms:modified>
</cp:coreProperties>
</file>